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02384CISU1502N\cisu\01 ACHIZITII\2026-ACHIZITII\1.PROCEDURI\SERVICII\SERVICII CAZARMA 3500 BRUXELLES\20260513_N_###_Servicii de curatenie Bruxelles_Procedura simplificata\20260513_N_###_Formulare\"/>
    </mc:Choice>
  </mc:AlternateContent>
  <xr:revisionPtr revIDLastSave="0" documentId="13_ncr:1_{2FB58F56-B6EA-4C9C-A9BA-5E4E769D680E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formularul de ofer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4" l="1"/>
  <c r="H8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7" i="4"/>
  <c r="G19" i="4" l="1"/>
  <c r="G20" i="4" l="1"/>
  <c r="H20" i="4" s="1"/>
  <c r="H19" i="4"/>
</calcChain>
</file>

<file path=xl/sharedStrings.xml><?xml version="1.0" encoding="utf-8"?>
<sst xmlns="http://schemas.openxmlformats.org/spreadsheetml/2006/main" count="38" uniqueCount="27">
  <si>
    <t>Camera pubelelor</t>
  </si>
  <si>
    <t>Nr. crt.</t>
  </si>
  <si>
    <t>Zone de interes</t>
  </si>
  <si>
    <t>Spații comune (hol, lift, casa scării)</t>
  </si>
  <si>
    <t>Apartamente de Tip 1</t>
  </si>
  <si>
    <t>per serviciu</t>
  </si>
  <si>
    <t>Apartamente de Tip 2</t>
  </si>
  <si>
    <t>Apartamente de Tip 3</t>
  </si>
  <si>
    <t>Apartamente de Tip 4</t>
  </si>
  <si>
    <t>Apartamente de Tip 5</t>
  </si>
  <si>
    <t>Apartamente de Tip 6</t>
  </si>
  <si>
    <t>Apartamente de Tip 7</t>
  </si>
  <si>
    <t>Spații parcări (subsoluri și parcări exterioare)</t>
  </si>
  <si>
    <t>Întreținere peisagistică</t>
  </si>
  <si>
    <t>Preț unitar/serviciu (euro fără TVA)</t>
  </si>
  <si>
    <t>unitate de măsură</t>
  </si>
  <si>
    <t>Frecvență maximă pe lună</t>
  </si>
  <si>
    <t>kg</t>
  </si>
  <si>
    <t>-</t>
  </si>
  <si>
    <t>Anexă Formular de ofertă</t>
  </si>
  <si>
    <t>curs euro afișat la BNR:</t>
  </si>
  <si>
    <t>Total valoare estimată/lună</t>
  </si>
  <si>
    <t>Valoarea estimată a contractului</t>
  </si>
  <si>
    <t>Servicii de spălătorie și curățătorie elemente de cazarmament (estimat 120 kg/lună)</t>
  </si>
  <si>
    <t>per serviciu
cantitatea estimată 120 kg/lună</t>
  </si>
  <si>
    <t>Valoare estimată/lună (euro fără TVA)</t>
  </si>
  <si>
    <t>Valoare  estimată/lună (lei fără TVA)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</si>
</sst>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#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1" applyFont="1" applyBorder="1" applyAlignment="1">
      <alignment horizontal="left" vertical="center" wrapText="1" indent="1"/>
    </xf>
    <xf numFmtId="0" fontId="1" fillId="0" borderId="1" xfId="1" applyFont="1" applyBorder="1" applyAlignment="1">
      <alignment horizontal="center" vertical="center"/>
    </xf>
    <xf numFmtId="14" fontId="2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2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 indent="1"/>
    </xf>
    <xf numFmtId="164" fontId="1" fillId="0" borderId="1" xfId="1" applyNumberFormat="1" applyFont="1" applyFill="1" applyBorder="1" applyAlignment="1">
      <alignment horizontal="center" vertical="center"/>
    </xf>
    <xf numFmtId="43" fontId="2" fillId="0" borderId="1" xfId="0" applyNumberFormat="1" applyFont="1" applyBorder="1"/>
    <xf numFmtId="43" fontId="2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4"/>
  <sheetViews>
    <sheetView tabSelected="1" view="pageBreakPreview" topLeftCell="A7" zoomScale="85" zoomScaleNormal="85" zoomScaleSheetLayoutView="85" workbookViewId="0">
      <selection activeCell="E7" sqref="E7"/>
    </sheetView>
  </sheetViews>
  <sheetFormatPr defaultColWidth="18" defaultRowHeight="15.75" x14ac:dyDescent="0.75"/>
  <cols>
    <col min="1" max="1" width="3.86328125" style="1" customWidth="1"/>
    <col min="2" max="2" width="11.1328125" style="1" customWidth="1"/>
    <col min="3" max="3" width="33.1328125" style="1" customWidth="1"/>
    <col min="4" max="4" width="18" style="1"/>
    <col min="5" max="5" width="25.7265625" style="1" customWidth="1"/>
    <col min="6" max="16384" width="18" style="1"/>
  </cols>
  <sheetData>
    <row r="2" spans="2:8" x14ac:dyDescent="0.75">
      <c r="G2" s="21" t="s">
        <v>19</v>
      </c>
      <c r="H2" s="21"/>
    </row>
    <row r="3" spans="2:8" ht="16.5" thickBot="1" x14ac:dyDescent="0.9"/>
    <row r="4" spans="2:8" s="6" customFormat="1" ht="16.25" thickBot="1" x14ac:dyDescent="0.85">
      <c r="B4" s="5"/>
      <c r="C4" s="6" t="s">
        <v>20</v>
      </c>
      <c r="D4" s="20"/>
    </row>
    <row r="6" spans="2:8" ht="46.5" x14ac:dyDescent="0.75">
      <c r="B6" s="8" t="s">
        <v>1</v>
      </c>
      <c r="C6" s="8" t="s">
        <v>2</v>
      </c>
      <c r="D6" s="8" t="s">
        <v>15</v>
      </c>
      <c r="E6" s="8" t="s">
        <v>16</v>
      </c>
      <c r="F6" s="8" t="s">
        <v>14</v>
      </c>
      <c r="G6" s="8" t="s">
        <v>25</v>
      </c>
      <c r="H6" s="8" t="s">
        <v>26</v>
      </c>
    </row>
    <row r="7" spans="2:8" ht="63.95" customHeight="1" x14ac:dyDescent="0.75">
      <c r="B7" s="9">
        <v>1</v>
      </c>
      <c r="C7" s="3" t="s">
        <v>3</v>
      </c>
      <c r="D7" s="4" t="s">
        <v>5</v>
      </c>
      <c r="E7" s="4">
        <v>1</v>
      </c>
      <c r="F7" s="10"/>
      <c r="G7" s="11">
        <f>E7*F7</f>
        <v>0</v>
      </c>
      <c r="H7" s="11"/>
    </row>
    <row r="8" spans="2:8" x14ac:dyDescent="0.75">
      <c r="B8" s="9">
        <v>2</v>
      </c>
      <c r="C8" s="3" t="s">
        <v>0</v>
      </c>
      <c r="D8" s="4" t="s">
        <v>5</v>
      </c>
      <c r="E8" s="4">
        <v>1</v>
      </c>
      <c r="F8" s="10"/>
      <c r="G8" s="11">
        <f t="shared" ref="G8:G17" si="0">E8*F8</f>
        <v>0</v>
      </c>
      <c r="H8" s="11">
        <f t="shared" ref="H8:H17" si="1">$D$4*G8</f>
        <v>0</v>
      </c>
    </row>
    <row r="9" spans="2:8" ht="48.2" customHeight="1" x14ac:dyDescent="0.75">
      <c r="B9" s="9">
        <v>3</v>
      </c>
      <c r="C9" s="3" t="s">
        <v>12</v>
      </c>
      <c r="D9" s="4" t="s">
        <v>5</v>
      </c>
      <c r="E9" s="4">
        <v>1</v>
      </c>
      <c r="F9" s="10"/>
      <c r="G9" s="11">
        <f t="shared" si="0"/>
        <v>0</v>
      </c>
      <c r="H9" s="11">
        <f t="shared" si="1"/>
        <v>0</v>
      </c>
    </row>
    <row r="10" spans="2:8" ht="25.7" customHeight="1" x14ac:dyDescent="0.75">
      <c r="B10" s="9">
        <v>4</v>
      </c>
      <c r="C10" s="3" t="s">
        <v>13</v>
      </c>
      <c r="D10" s="4" t="s">
        <v>5</v>
      </c>
      <c r="E10" s="4">
        <v>1</v>
      </c>
      <c r="F10" s="10"/>
      <c r="G10" s="11">
        <f t="shared" si="0"/>
        <v>0</v>
      </c>
      <c r="H10" s="11">
        <f t="shared" si="1"/>
        <v>0</v>
      </c>
    </row>
    <row r="11" spans="2:8" ht="41.15" customHeight="1" x14ac:dyDescent="0.75">
      <c r="B11" s="9">
        <v>2</v>
      </c>
      <c r="C11" s="3" t="s">
        <v>4</v>
      </c>
      <c r="D11" s="4" t="s">
        <v>5</v>
      </c>
      <c r="E11" s="4">
        <v>4</v>
      </c>
      <c r="F11" s="10"/>
      <c r="G11" s="11">
        <f t="shared" si="0"/>
        <v>0</v>
      </c>
      <c r="H11" s="11">
        <f t="shared" si="1"/>
        <v>0</v>
      </c>
    </row>
    <row r="12" spans="2:8" ht="38.15" customHeight="1" x14ac:dyDescent="0.75">
      <c r="B12" s="9">
        <v>3</v>
      </c>
      <c r="C12" s="3" t="s">
        <v>6</v>
      </c>
      <c r="D12" s="4" t="s">
        <v>5</v>
      </c>
      <c r="E12" s="4">
        <v>4</v>
      </c>
      <c r="F12" s="10"/>
      <c r="G12" s="11">
        <f t="shared" si="0"/>
        <v>0</v>
      </c>
      <c r="H12" s="11">
        <f t="shared" si="1"/>
        <v>0</v>
      </c>
    </row>
    <row r="13" spans="2:8" ht="41.15" customHeight="1" x14ac:dyDescent="0.75">
      <c r="B13" s="9">
        <v>4</v>
      </c>
      <c r="C13" s="3" t="s">
        <v>7</v>
      </c>
      <c r="D13" s="4" t="s">
        <v>5</v>
      </c>
      <c r="E13" s="4">
        <v>4</v>
      </c>
      <c r="F13" s="10"/>
      <c r="G13" s="11">
        <f t="shared" si="0"/>
        <v>0</v>
      </c>
      <c r="H13" s="11">
        <f t="shared" si="1"/>
        <v>0</v>
      </c>
    </row>
    <row r="14" spans="2:8" ht="29.25" customHeight="1" x14ac:dyDescent="0.75">
      <c r="B14" s="9">
        <v>5</v>
      </c>
      <c r="C14" s="3" t="s">
        <v>8</v>
      </c>
      <c r="D14" s="4" t="s">
        <v>5</v>
      </c>
      <c r="E14" s="4">
        <v>4</v>
      </c>
      <c r="F14" s="10"/>
      <c r="G14" s="11">
        <f t="shared" si="0"/>
        <v>0</v>
      </c>
      <c r="H14" s="11">
        <f t="shared" si="1"/>
        <v>0</v>
      </c>
    </row>
    <row r="15" spans="2:8" ht="40.700000000000003" customHeight="1" x14ac:dyDescent="0.75">
      <c r="B15" s="9">
        <v>6</v>
      </c>
      <c r="C15" s="3" t="s">
        <v>9</v>
      </c>
      <c r="D15" s="4" t="s">
        <v>5</v>
      </c>
      <c r="E15" s="4">
        <v>4</v>
      </c>
      <c r="F15" s="10"/>
      <c r="G15" s="11">
        <f t="shared" si="0"/>
        <v>0</v>
      </c>
      <c r="H15" s="11">
        <f t="shared" si="1"/>
        <v>0</v>
      </c>
    </row>
    <row r="16" spans="2:8" ht="42.95" customHeight="1" x14ac:dyDescent="0.75">
      <c r="B16" s="9">
        <v>7</v>
      </c>
      <c r="C16" s="3" t="s">
        <v>10</v>
      </c>
      <c r="D16" s="4" t="s">
        <v>5</v>
      </c>
      <c r="E16" s="4">
        <v>3</v>
      </c>
      <c r="F16" s="10"/>
      <c r="G16" s="11">
        <f t="shared" si="0"/>
        <v>0</v>
      </c>
      <c r="H16" s="11">
        <f t="shared" si="1"/>
        <v>0</v>
      </c>
    </row>
    <row r="17" spans="2:10" ht="39" customHeight="1" x14ac:dyDescent="0.75">
      <c r="B17" s="9">
        <v>8</v>
      </c>
      <c r="C17" s="3" t="s">
        <v>11</v>
      </c>
      <c r="D17" s="4" t="s">
        <v>5</v>
      </c>
      <c r="E17" s="4">
        <v>3</v>
      </c>
      <c r="F17" s="10"/>
      <c r="G17" s="11">
        <f t="shared" si="0"/>
        <v>0</v>
      </c>
      <c r="H17" s="11">
        <f t="shared" si="1"/>
        <v>0</v>
      </c>
    </row>
    <row r="18" spans="2:10" ht="47.25" x14ac:dyDescent="0.75">
      <c r="B18" s="12">
        <v>9</v>
      </c>
      <c r="C18" s="13" t="s">
        <v>23</v>
      </c>
      <c r="D18" s="18" t="s">
        <v>17</v>
      </c>
      <c r="E18" s="17" t="s">
        <v>24</v>
      </c>
      <c r="F18" s="14"/>
      <c r="G18" s="19" t="s">
        <v>18</v>
      </c>
      <c r="H18" s="19" t="s">
        <v>18</v>
      </c>
    </row>
    <row r="19" spans="2:10" x14ac:dyDescent="0.75">
      <c r="B19" s="2"/>
      <c r="C19" s="2"/>
      <c r="D19" s="2"/>
      <c r="E19" s="22" t="s">
        <v>21</v>
      </c>
      <c r="F19" s="22"/>
      <c r="G19" s="15">
        <f>SUM(G7:G18)</f>
        <v>0</v>
      </c>
      <c r="H19" s="16">
        <f>$D$4*G19</f>
        <v>0</v>
      </c>
    </row>
    <row r="20" spans="2:10" x14ac:dyDescent="0.75">
      <c r="B20" s="2"/>
      <c r="C20" s="2"/>
      <c r="D20" s="2"/>
      <c r="E20" s="22" t="s">
        <v>22</v>
      </c>
      <c r="F20" s="22"/>
      <c r="G20" s="15">
        <f>G19*45</f>
        <v>0</v>
      </c>
      <c r="H20" s="16">
        <f>$D$4*G20</f>
        <v>0</v>
      </c>
      <c r="J20" s="7"/>
    </row>
    <row r="21" spans="2:10" x14ac:dyDescent="0.75">
      <c r="H21" s="7"/>
    </row>
    <row r="22" spans="2:10" x14ac:dyDescent="0.75">
      <c r="H22" s="7"/>
      <c r="J22" s="7"/>
    </row>
    <row r="23" spans="2:10" ht="32.25" customHeight="1" x14ac:dyDescent="0.75">
      <c r="F23" s="7"/>
    </row>
    <row r="24" spans="2:10" ht="32.9" customHeight="1" x14ac:dyDescent="0.75"/>
  </sheetData>
  <mergeCells count="3">
    <mergeCell ref="G2:H2"/>
    <mergeCell ref="E19:F19"/>
    <mergeCell ref="E20:F20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formularul de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gora.roxana</dc:creator>
  <cp:lastModifiedBy>gora.roxana</cp:lastModifiedBy>
  <cp:lastPrinted>2026-05-18T09:05:15Z</cp:lastPrinted>
  <dcterms:created xsi:type="dcterms:W3CDTF">2026-02-04T12:20:47Z</dcterms:created>
  <dcterms:modified xsi:type="dcterms:W3CDTF">2026-05-18T09:05:24Z</dcterms:modified>
</cp:coreProperties>
</file>